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март" sheetId="7" r:id="rId1"/>
  </sheets>
  <definedNames>
    <definedName name="_xlnm.Print_Area" localSheetId="0">'январь-март'!$A$1:$F$45</definedName>
  </definedNames>
  <calcPr calcId="124519" iterate="1"/>
</workbook>
</file>

<file path=xl/calcChain.xml><?xml version="1.0" encoding="utf-8"?>
<calcChain xmlns="http://schemas.openxmlformats.org/spreadsheetml/2006/main">
  <c r="F44" i="7"/>
  <c r="F29"/>
  <c r="F26"/>
  <c r="D5" l="1"/>
  <c r="D40" l="1"/>
  <c r="C40"/>
  <c r="F24"/>
  <c r="F8"/>
  <c r="E18"/>
  <c r="D16" l="1"/>
  <c r="C16"/>
  <c r="E22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C13"/>
  <c r="D13"/>
  <c r="F23"/>
  <c r="E13" l="1"/>
  <c r="C5"/>
  <c r="C28"/>
  <c r="C21" s="1"/>
  <c r="D28"/>
  <c r="D21" l="1"/>
  <c r="E28"/>
  <c r="F43"/>
  <c r="F19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C39"/>
  <c r="E39" s="1"/>
  <c r="C44" l="1"/>
  <c r="E44" s="1"/>
  <c r="F39"/>
</calcChain>
</file>

<file path=xl/sharedStrings.xml><?xml version="1.0" encoding="utf-8"?>
<sst xmlns="http://schemas.openxmlformats.org/spreadsheetml/2006/main" count="55" uniqueCount="51">
  <si>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</si>
  <si>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</si>
  <si>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</si>
  <si>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</si>
  <si>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</si>
  <si>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</si>
  <si>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</si>
  <si>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</si>
  <si>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</si>
  <si>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</si>
  <si>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</si>
  <si>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</si>
  <si>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</si>
  <si>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</si>
  <si>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</si>
  <si>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</si>
  <si>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</si>
  <si>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</si>
  <si>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</si>
  <si>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</si>
  <si>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</si>
  <si>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</si>
  <si>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</si>
  <si>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</si>
  <si>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</si>
  <si>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</si>
  <si>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</si>
  <si>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</si>
  <si>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</si>
  <si>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</si>
  <si>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</si>
  <si>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</si>
  <si>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</si>
  <si>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</si>
  <si>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</si>
  <si>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</si>
  <si>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</si>
  <si>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</si>
  <si>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</si>
  <si>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</si>
  <si>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</si>
  <si>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</si>
  <si>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</si>
  <si>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</si>
  <si>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</si>
  <si>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</si>
  <si>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</si>
  <si>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</si>
  <si>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 - март 2021-2022 гг. </t>
  </si>
  <si>
    <t>Поступило за                            январь - март         2021 года</t>
  </si>
  <si>
    <t>Поступило за                    январь - март  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</si>
</sst>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38" zoomScaleSheetLayoutView="100" workbookViewId="0">
      <selection activeCell="E46" sqref="A46:F4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9"/>
      <c r="E1" s="47" t="s">
        <v>46</v>
      </c>
      <c r="F1" s="47"/>
    </row>
    <row r="2" spans="1:221" ht="12.75" customHeight="1">
      <c r="A2" s="50" t="s">
        <v>48</v>
      </c>
      <c r="B2" s="51"/>
      <c r="C2" s="51"/>
      <c r="D2" s="51"/>
      <c r="E2" s="51"/>
      <c r="F2" s="51"/>
    </row>
    <row r="3" spans="1:221" ht="16.149999999999999" customHeight="1" thickBot="1">
      <c r="E3" s="67" t="s">
        <v>40</v>
      </c>
      <c r="F3" s="67"/>
    </row>
    <row r="4" spans="1:221" ht="53.25" customHeight="1">
      <c r="A4" s="37" t="s">
        <v>31</v>
      </c>
      <c r="B4" s="20" t="s">
        <v>32</v>
      </c>
      <c r="C4" s="46" t="s">
        <v>49</v>
      </c>
      <c r="D4" s="46" t="s">
        <v>50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931300</v>
      </c>
      <c r="D5" s="21">
        <f>D6+D7+D8+D9+D10+D11+D12+D13+D16+D20</f>
        <v>975499</v>
      </c>
      <c r="E5" s="21">
        <f>D5-C5</f>
        <v>44199</v>
      </c>
      <c r="F5" s="22">
        <f>D5/C5*100</f>
        <v>104.745946526361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595484</v>
      </c>
      <c r="D6" s="23">
        <v>665876</v>
      </c>
      <c r="E6" s="24">
        <f t="shared" ref="E6:E20" si="0">D6-C6</f>
        <v>70392</v>
      </c>
      <c r="F6" s="25">
        <f t="shared" ref="F6:F43" si="1">D6/C6*100</f>
        <v>111.82097251983261</v>
      </c>
    </row>
    <row r="7" spans="1:221" ht="15.75">
      <c r="A7" s="13">
        <v>2</v>
      </c>
      <c r="B7" s="1" t="s">
        <v>23</v>
      </c>
      <c r="C7" s="26">
        <v>5513</v>
      </c>
      <c r="D7" s="26">
        <v>6732</v>
      </c>
      <c r="E7" s="24">
        <f t="shared" si="0"/>
        <v>1219</v>
      </c>
      <c r="F7" s="25">
        <f t="shared" si="1"/>
        <v>122.11137311808453</v>
      </c>
    </row>
    <row r="8" spans="1:221" ht="26.25">
      <c r="A8" s="13">
        <v>3</v>
      </c>
      <c r="B8" s="1" t="s">
        <v>44</v>
      </c>
      <c r="C8" s="26">
        <v>79579</v>
      </c>
      <c r="D8" s="26">
        <v>97062</v>
      </c>
      <c r="E8" s="24">
        <f t="shared" si="0"/>
        <v>17483</v>
      </c>
      <c r="F8" s="25">
        <f t="shared" si="1"/>
        <v>121.96936377687581</v>
      </c>
    </row>
    <row r="9" spans="1:221" ht="18.600000000000001" customHeight="1">
      <c r="A9" s="43">
        <v>4</v>
      </c>
      <c r="B9" s="1" t="s">
        <v>5</v>
      </c>
      <c r="C9" s="26">
        <v>73353</v>
      </c>
      <c r="D9" s="23">
        <v>265</v>
      </c>
      <c r="E9" s="24">
        <f t="shared" si="0"/>
        <v>-73088</v>
      </c>
      <c r="F9" s="25">
        <f t="shared" si="1"/>
        <v>0.36126675118945378</v>
      </c>
    </row>
    <row r="10" spans="1:221" ht="15.75">
      <c r="A10" s="43">
        <v>5</v>
      </c>
      <c r="B10" s="1" t="s">
        <v>6</v>
      </c>
      <c r="C10" s="26">
        <v>7648</v>
      </c>
      <c r="D10" s="26">
        <v>5975</v>
      </c>
      <c r="E10" s="24">
        <f t="shared" si="0"/>
        <v>-1673</v>
      </c>
      <c r="F10" s="25">
        <f t="shared" si="1"/>
        <v>78.125</v>
      </c>
    </row>
    <row r="11" spans="1:221" ht="15.6" customHeight="1">
      <c r="A11" s="43">
        <v>6</v>
      </c>
      <c r="B11" s="1" t="s">
        <v>17</v>
      </c>
      <c r="C11" s="23">
        <v>34009</v>
      </c>
      <c r="D11" s="23">
        <v>40895</v>
      </c>
      <c r="E11" s="24">
        <f t="shared" si="0"/>
        <v>6886</v>
      </c>
      <c r="F11" s="25">
        <f t="shared" si="1"/>
        <v>120.24758152253816</v>
      </c>
    </row>
    <row r="12" spans="1:221" ht="15.75">
      <c r="A12" s="43">
        <v>7</v>
      </c>
      <c r="B12" s="1" t="s">
        <v>1</v>
      </c>
      <c r="C12" s="26">
        <v>34455</v>
      </c>
      <c r="D12" s="26">
        <v>45938</v>
      </c>
      <c r="E12" s="24">
        <f t="shared" si="0"/>
        <v>11483</v>
      </c>
      <c r="F12" s="25">
        <f t="shared" si="1"/>
        <v>133.32752866057177</v>
      </c>
    </row>
    <row r="13" spans="1:221" ht="15.75">
      <c r="A13" s="58">
        <v>8</v>
      </c>
      <c r="B13" s="1" t="s">
        <v>15</v>
      </c>
      <c r="C13" s="23">
        <f>C14+C15</f>
        <v>78463</v>
      </c>
      <c r="D13" s="23">
        <f>D14+D15</f>
        <v>90644</v>
      </c>
      <c r="E13" s="24">
        <f t="shared" si="0"/>
        <v>12181</v>
      </c>
      <c r="F13" s="25">
        <f t="shared" si="1"/>
        <v>115.52451473943132</v>
      </c>
    </row>
    <row r="14" spans="1:221" s="41" customFormat="1" ht="15.75">
      <c r="A14" s="61"/>
      <c r="B14" s="17" t="s">
        <v>26</v>
      </c>
      <c r="C14" s="27">
        <v>68666</v>
      </c>
      <c r="D14" s="27">
        <v>80669</v>
      </c>
      <c r="E14" s="28">
        <f t="shared" si="0"/>
        <v>12003</v>
      </c>
      <c r="F14" s="29">
        <f t="shared" si="1"/>
        <v>117.48026679870678</v>
      </c>
    </row>
    <row r="15" spans="1:221" s="41" customFormat="1" ht="15.75">
      <c r="A15" s="62"/>
      <c r="B15" s="17" t="s">
        <v>25</v>
      </c>
      <c r="C15" s="27">
        <v>9797</v>
      </c>
      <c r="D15" s="27">
        <v>9975</v>
      </c>
      <c r="E15" s="28">
        <f t="shared" si="0"/>
        <v>178</v>
      </c>
      <c r="F15" s="29">
        <f t="shared" si="1"/>
        <v>101.81688271919975</v>
      </c>
    </row>
    <row r="16" spans="1:221" ht="15.75">
      <c r="A16" s="58">
        <v>9</v>
      </c>
      <c r="B16" s="1" t="s">
        <v>16</v>
      </c>
      <c r="C16" s="26">
        <f>C17+C18+C19</f>
        <v>22796</v>
      </c>
      <c r="D16" s="26">
        <f>D17+D18+D19</f>
        <v>22112</v>
      </c>
      <c r="E16" s="24">
        <f t="shared" si="0"/>
        <v>-684</v>
      </c>
      <c r="F16" s="25">
        <f t="shared" si="1"/>
        <v>96.999473591858219</v>
      </c>
    </row>
    <row r="17" spans="1:221" s="42" customFormat="1" ht="15.75">
      <c r="A17" s="59"/>
      <c r="B17" s="17" t="s">
        <v>21</v>
      </c>
      <c r="C17" s="30">
        <v>22793</v>
      </c>
      <c r="D17" s="30">
        <v>22102</v>
      </c>
      <c r="E17" s="28">
        <f t="shared" si="0"/>
        <v>-691</v>
      </c>
      <c r="F17" s="29">
        <f t="shared" si="1"/>
        <v>96.968367481244243</v>
      </c>
    </row>
    <row r="18" spans="1:221" s="42" customFormat="1" ht="15.75">
      <c r="A18" s="59"/>
      <c r="B18" s="17" t="s">
        <v>47</v>
      </c>
      <c r="C18" s="30">
        <v>0</v>
      </c>
      <c r="D18" s="30">
        <v>10</v>
      </c>
      <c r="E18" s="28">
        <f t="shared" si="0"/>
        <v>10</v>
      </c>
      <c r="F18" s="31" t="s">
        <v>38</v>
      </c>
    </row>
    <row r="19" spans="1:221" s="42" customFormat="1" ht="15.75">
      <c r="A19" s="62"/>
      <c r="B19" s="17" t="s">
        <v>37</v>
      </c>
      <c r="C19" s="30">
        <v>3</v>
      </c>
      <c r="D19" s="30">
        <v>0</v>
      </c>
      <c r="E19" s="28">
        <f t="shared" si="0"/>
        <v>-3</v>
      </c>
      <c r="F19" s="29">
        <f t="shared" si="1"/>
        <v>0</v>
      </c>
    </row>
    <row r="20" spans="1:221" ht="26.25">
      <c r="A20" s="43">
        <v>10</v>
      </c>
      <c r="B20" s="1" t="s">
        <v>42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186867</v>
      </c>
      <c r="D21" s="32">
        <f>D22+D23+D24+D25+D26+D28+D31+D32+D33+D34+D35+D36+D38</f>
        <v>176579</v>
      </c>
      <c r="E21" s="21">
        <f t="shared" ref="E21:E44" si="2">D21-C21</f>
        <v>-10288</v>
      </c>
      <c r="F21" s="22">
        <f t="shared" si="1"/>
        <v>94.494480031252166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0</v>
      </c>
      <c r="D22" s="26">
        <v>0</v>
      </c>
      <c r="E22" s="24">
        <f t="shared" si="2"/>
        <v>0</v>
      </c>
      <c r="F22" s="40" t="s">
        <v>38</v>
      </c>
    </row>
    <row r="23" spans="1:221" ht="57" customHeight="1">
      <c r="A23" s="43">
        <v>12</v>
      </c>
      <c r="B23" s="1" t="s">
        <v>27</v>
      </c>
      <c r="C23" s="26">
        <v>124340</v>
      </c>
      <c r="D23" s="26">
        <v>108334</v>
      </c>
      <c r="E23" s="24">
        <f t="shared" si="2"/>
        <v>-16006</v>
      </c>
      <c r="F23" s="25">
        <f t="shared" si="1"/>
        <v>87.127231783818559</v>
      </c>
    </row>
    <row r="24" spans="1:221" ht="63.6" customHeight="1">
      <c r="A24" s="14" t="s">
        <v>43</v>
      </c>
      <c r="B24" s="2" t="s">
        <v>36</v>
      </c>
      <c r="C24" s="23">
        <v>4075</v>
      </c>
      <c r="D24" s="23">
        <v>3463</v>
      </c>
      <c r="E24" s="24">
        <f t="shared" si="2"/>
        <v>-612</v>
      </c>
      <c r="F24" s="25">
        <f t="shared" si="1"/>
        <v>84.981595092024548</v>
      </c>
    </row>
    <row r="25" spans="1:221" ht="53.25" customHeight="1">
      <c r="A25" s="44">
        <v>14</v>
      </c>
      <c r="B25" s="1" t="s">
        <v>28</v>
      </c>
      <c r="C25" s="26">
        <v>13654</v>
      </c>
      <c r="D25" s="26">
        <v>24350</v>
      </c>
      <c r="E25" s="24">
        <f t="shared" si="2"/>
        <v>10696</v>
      </c>
      <c r="F25" s="25">
        <f t="shared" si="1"/>
        <v>178.3360187490845</v>
      </c>
    </row>
    <row r="26" spans="1:221" ht="40.9" customHeight="1">
      <c r="A26" s="58">
        <v>15</v>
      </c>
      <c r="B26" s="1" t="s">
        <v>11</v>
      </c>
      <c r="C26" s="26">
        <v>955</v>
      </c>
      <c r="D26" s="26">
        <v>2508</v>
      </c>
      <c r="E26" s="24">
        <f t="shared" si="2"/>
        <v>1553</v>
      </c>
      <c r="F26" s="25">
        <f t="shared" si="1"/>
        <v>262.61780104712045</v>
      </c>
    </row>
    <row r="27" spans="1:221" ht="15.75" hidden="1">
      <c r="A27" s="62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8">
        <v>16</v>
      </c>
      <c r="B28" s="1" t="s">
        <v>41</v>
      </c>
      <c r="C28" s="23">
        <f>C29+C30</f>
        <v>728</v>
      </c>
      <c r="D28" s="26">
        <f>D29+D30</f>
        <v>630</v>
      </c>
      <c r="E28" s="24">
        <f t="shared" si="2"/>
        <v>-98</v>
      </c>
      <c r="F28" s="25">
        <f t="shared" si="1"/>
        <v>86.538461538461547</v>
      </c>
    </row>
    <row r="29" spans="1:221" s="42" customFormat="1" ht="27" customHeight="1">
      <c r="A29" s="59"/>
      <c r="B29" s="17" t="s">
        <v>45</v>
      </c>
      <c r="C29" s="30">
        <v>18</v>
      </c>
      <c r="D29" s="30">
        <v>18</v>
      </c>
      <c r="E29" s="28">
        <f t="shared" si="2"/>
        <v>0</v>
      </c>
      <c r="F29" s="25">
        <f t="shared" si="1"/>
        <v>100</v>
      </c>
    </row>
    <row r="30" spans="1:221" s="42" customFormat="1" ht="15.6" customHeight="1">
      <c r="A30" s="60"/>
      <c r="B30" s="17" t="s">
        <v>20</v>
      </c>
      <c r="C30" s="30">
        <v>710</v>
      </c>
      <c r="D30" s="30">
        <v>612</v>
      </c>
      <c r="E30" s="28">
        <f t="shared" si="2"/>
        <v>-98</v>
      </c>
      <c r="F30" s="29">
        <f t="shared" si="1"/>
        <v>86.197183098591552</v>
      </c>
    </row>
    <row r="31" spans="1:221" ht="15" customHeight="1">
      <c r="A31" s="43">
        <v>17</v>
      </c>
      <c r="B31" s="1" t="s">
        <v>18</v>
      </c>
      <c r="C31" s="26">
        <v>992</v>
      </c>
      <c r="D31" s="26">
        <v>1258</v>
      </c>
      <c r="E31" s="24">
        <f t="shared" si="2"/>
        <v>266</v>
      </c>
      <c r="F31" s="25">
        <f t="shared" si="1"/>
        <v>126.81451612903226</v>
      </c>
    </row>
    <row r="32" spans="1:221" ht="26.25">
      <c r="A32" s="43">
        <v>18</v>
      </c>
      <c r="B32" s="1" t="s">
        <v>14</v>
      </c>
      <c r="C32" s="23">
        <v>3926</v>
      </c>
      <c r="D32" s="23">
        <v>6765</v>
      </c>
      <c r="E32" s="24">
        <f t="shared" si="2"/>
        <v>2839</v>
      </c>
      <c r="F32" s="25">
        <f t="shared" si="1"/>
        <v>172.31278655119715</v>
      </c>
    </row>
    <row r="33" spans="1:221" ht="63.75" customHeight="1">
      <c r="A33" s="43">
        <v>19</v>
      </c>
      <c r="B33" s="1" t="s">
        <v>24</v>
      </c>
      <c r="C33" s="26">
        <v>-647</v>
      </c>
      <c r="D33" s="23">
        <v>4312</v>
      </c>
      <c r="E33" s="24">
        <f t="shared" si="2"/>
        <v>4959</v>
      </c>
      <c r="F33" s="25">
        <f t="shared" si="1"/>
        <v>-666.4605873261205</v>
      </c>
    </row>
    <row r="34" spans="1:221" ht="26.25" customHeight="1">
      <c r="A34" s="43">
        <v>20</v>
      </c>
      <c r="B34" s="1" t="s">
        <v>33</v>
      </c>
      <c r="C34" s="26">
        <v>31173</v>
      </c>
      <c r="D34" s="26">
        <v>13688</v>
      </c>
      <c r="E34" s="24">
        <f t="shared" si="2"/>
        <v>-17485</v>
      </c>
      <c r="F34" s="25">
        <f t="shared" si="1"/>
        <v>43.909793731755045</v>
      </c>
    </row>
    <row r="35" spans="1:221" ht="15.75">
      <c r="A35" s="43">
        <v>21</v>
      </c>
      <c r="B35" s="1" t="s">
        <v>2</v>
      </c>
      <c r="C35" s="26">
        <v>0</v>
      </c>
      <c r="D35" s="26">
        <v>782</v>
      </c>
      <c r="E35" s="24">
        <f t="shared" si="2"/>
        <v>782</v>
      </c>
      <c r="F35" s="40" t="s">
        <v>38</v>
      </c>
    </row>
    <row r="36" spans="1:221" ht="15" customHeight="1">
      <c r="A36" s="58">
        <v>22</v>
      </c>
      <c r="B36" s="1" t="s">
        <v>39</v>
      </c>
      <c r="C36" s="26">
        <v>7283</v>
      </c>
      <c r="D36" s="26">
        <v>7769</v>
      </c>
      <c r="E36" s="24">
        <f t="shared" si="2"/>
        <v>486</v>
      </c>
      <c r="F36" s="25">
        <f t="shared" si="1"/>
        <v>106.67307428257587</v>
      </c>
    </row>
    <row r="37" spans="1:221" ht="24.75" hidden="1" customHeight="1">
      <c r="A37" s="59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388</v>
      </c>
      <c r="D38" s="26">
        <v>2720</v>
      </c>
      <c r="E38" s="24">
        <f t="shared" si="2"/>
        <v>2332</v>
      </c>
      <c r="F38" s="25">
        <f t="shared" si="1"/>
        <v>701.03092783505156</v>
      </c>
    </row>
    <row r="39" spans="1:221" s="3" customFormat="1" ht="15.75">
      <c r="A39" s="63" t="s">
        <v>34</v>
      </c>
      <c r="B39" s="64"/>
      <c r="C39" s="32">
        <f>C5+C21</f>
        <v>1118167</v>
      </c>
      <c r="D39" s="32">
        <f>D5+D21</f>
        <v>1152078</v>
      </c>
      <c r="E39" s="21">
        <f t="shared" si="2"/>
        <v>33911</v>
      </c>
      <c r="F39" s="22">
        <f t="shared" si="1"/>
        <v>103.03273124676369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4">
        <v>24</v>
      </c>
      <c r="B40" s="11" t="s">
        <v>4</v>
      </c>
      <c r="C40" s="32">
        <f>C41++C42+C43</f>
        <v>1873417</v>
      </c>
      <c r="D40" s="32">
        <f>D41+D42+D43</f>
        <v>1853465</v>
      </c>
      <c r="E40" s="21">
        <f t="shared" si="2"/>
        <v>-19952</v>
      </c>
      <c r="F40" s="22">
        <f t="shared" si="1"/>
        <v>98.934994184423431</v>
      </c>
      <c r="G40" s="45"/>
      <c r="H40" s="45"/>
      <c r="I40" s="45"/>
    </row>
    <row r="41" spans="1:221" ht="24.75" customHeight="1">
      <c r="A41" s="54"/>
      <c r="B41" s="1" t="s">
        <v>13</v>
      </c>
      <c r="C41" s="23">
        <v>1880756</v>
      </c>
      <c r="D41" s="23">
        <v>1873226</v>
      </c>
      <c r="E41" s="24">
        <f t="shared" si="2"/>
        <v>-7530</v>
      </c>
      <c r="F41" s="25">
        <f t="shared" si="1"/>
        <v>99.599629085325262</v>
      </c>
    </row>
    <row r="42" spans="1:221" ht="25.5" customHeight="1">
      <c r="A42" s="54"/>
      <c r="B42" s="4" t="s">
        <v>22</v>
      </c>
      <c r="C42" s="26">
        <v>0</v>
      </c>
      <c r="D42" s="26">
        <v>1215</v>
      </c>
      <c r="E42" s="24">
        <f t="shared" si="2"/>
        <v>1215</v>
      </c>
      <c r="F42" s="40" t="s">
        <v>38</v>
      </c>
    </row>
    <row r="43" spans="1:221" ht="26.25">
      <c r="A43" s="55"/>
      <c r="B43" s="1" t="s">
        <v>9</v>
      </c>
      <c r="C43" s="33">
        <v>-7339</v>
      </c>
      <c r="D43" s="33">
        <v>-20976</v>
      </c>
      <c r="E43" s="24">
        <f t="shared" si="2"/>
        <v>-13637</v>
      </c>
      <c r="F43" s="25">
        <f t="shared" si="1"/>
        <v>285.81550619975474</v>
      </c>
    </row>
    <row r="44" spans="1:221" s="9" customFormat="1" ht="20.45" customHeight="1" thickBot="1">
      <c r="A44" s="56" t="s">
        <v>35</v>
      </c>
      <c r="B44" s="57"/>
      <c r="C44" s="34">
        <f>C39+C40</f>
        <v>2991584</v>
      </c>
      <c r="D44" s="34">
        <f>D39+D40</f>
        <v>3005543</v>
      </c>
      <c r="E44" s="35">
        <f t="shared" si="2"/>
        <v>13959</v>
      </c>
      <c r="F44" s="36">
        <f>D44/C44*100</f>
        <v>100.46660899376383</v>
      </c>
    </row>
    <row r="45" spans="1:221" ht="14.25" customHeight="1">
      <c r="A45" s="52"/>
      <c r="B45" s="53"/>
    </row>
    <row r="46" spans="1:221" ht="33.75" customHeight="1">
      <c r="A46" s="48"/>
      <c r="B46" s="49"/>
      <c r="C46" s="38"/>
      <c r="D46" s="38"/>
      <c r="E46" s="65"/>
      <c r="F46" s="66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2022-04-07T08:14:45Z</cp:lastPrinted>
  <dcterms:created xsi:type="dcterms:W3CDTF">2002-11-26T08:28:37Z</dcterms:created>
  <dcterms:modified xsi:type="dcterms:W3CDTF">2022-04-13T07:12:21Z</dcterms:modified>
</cp:coreProperties>
</file>